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  <externalReference r:id="rId3"/>
  </externalReferences>
  <definedNames>
    <definedName name="_xlnm._FilterDatabase" localSheetId="0" hidden="1">Format!$A$4:$AO$34</definedName>
    <definedName name="Observation">[2]MasterData!$R$2:$R$18</definedName>
    <definedName name="_xlnm.Print_Area" localSheetId="0">Format!$A$1:$L$34</definedName>
    <definedName name="reasons">[1]Reasons!$A$1:$A$14</definedName>
  </definedNames>
  <calcPr calcId="124519"/>
</workbook>
</file>

<file path=xl/calcChain.xml><?xml version="1.0" encoding="utf-8"?>
<calcChain xmlns="http://schemas.openxmlformats.org/spreadsheetml/2006/main">
  <c r="F32" i="1"/>
  <c r="F30"/>
  <c r="F27"/>
</calcChain>
</file>

<file path=xl/sharedStrings.xml><?xml version="1.0" encoding="utf-8"?>
<sst xmlns="http://schemas.openxmlformats.org/spreadsheetml/2006/main" count="303" uniqueCount="169">
  <si>
    <t>DISCOM : BRPL</t>
  </si>
  <si>
    <t>OUTAGE REPORT  FOR : 07/04/2018  06:00Hr. To  08/04/2018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</si>
  <si>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</si>
  <si>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</si>
  <si>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</si>
  <si>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</si>
  <si>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</si>
  <si>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</si>
  <si>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</si>
  <si>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</si>
  <si>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</si>
  <si>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</si>
  <si>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</si>
  <si>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</si>
  <si>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</si>
  <si>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07/04/2018</t>
  </si>
  <si>
    <t>PLM</t>
  </si>
  <si>
    <t>14:40</t>
  </si>
  <si>
    <t>16:00</t>
  </si>
  <si>
    <t>01:20</t>
  </si>
  <si>
    <t>PLANNED SHUTDOWN</t>
  </si>
  <si>
    <t>Grid:PAPPANKALAN-I (220/66/11kV, TRANSCO) GRID SSTN To Feeder:11kV FDR PERIPEHERIAL-1  , RMU:RMU REPLACEMENT</t>
  </si>
  <si>
    <t>RESTORED/ REPAIRED</t>
  </si>
  <si>
    <t>Part of : 630 TRF-1:DDA FLAT SEC-1 PKT-1S/SNO-1*</t>
  </si>
  <si>
    <t/>
  </si>
  <si>
    <t>SKT</t>
  </si>
  <si>
    <t>12:00</t>
  </si>
  <si>
    <t>14:28</t>
  </si>
  <si>
    <t>02:28</t>
  </si>
  <si>
    <t>Grid:66kV C-DOT GRID To Feeder:11KV FDR N.B.C.C  , 11KV FEEDER:REPAIR OF RMU</t>
  </si>
  <si>
    <t>Part of : *TRF-1 M/S MODERN TILES KH. NO. 23/6 VILL GADAI*,*TRF-1 CHAUTALA JONA PUR:PM*BHATIA GADAIPUR*CRC Nr SULTANPUR STN,100 KVA S/S ST. LTG*OSHO DRIVE-3 GADAIPUR:PM,100 KVA S/Stn.*TRF-1 JAGDISH GADAIPUR:PL*TRF-R.B ROLLING JONA PUR:PM*TRF-1 GEN. BHATIA;PM*,*TRF-1 BALWANTI MANDI:PM*,*TRF-1 PUNJAB KESARI GADAIPUR*TRF-1 BATRA FARM,100 KVA S/Stn.*TRF-1 DOCTOR DHEESH GADAIPUR:PM*TRF-1 RAJA BABU GADAIPUR:PM*TRF-1 F-43 RASHMI RADHEY MOHAN,100 KVA S/Stn.*TRF-1 SKT103;DOCTOR DHEESH GADAIPUR:PM*,*TRF-1 F-42 JUNEJA RADHEY MOHAN,100 KVA S/Stn.*,*TRF-1 OSHO DRIVE-1 GADAIPUR:PM,100 KVA S/Stn.*,</t>
  </si>
  <si>
    <t>RKP</t>
  </si>
  <si>
    <t>13:56</t>
  </si>
  <si>
    <t>01:56</t>
  </si>
  <si>
    <t>Grid:R.K.PURAM-II (33/11kV) GRID SSTN To Feeder:11kV FDR SECTOR-7 R.K PURAM  , LT CIRCUIT:MAINTANCE WORK</t>
  </si>
  <si>
    <t>Part of : TRF-2 SECTOR-8, R.K.PURAM: ID*</t>
  </si>
  <si>
    <t>SVR</t>
  </si>
  <si>
    <t>15:10</t>
  </si>
  <si>
    <t>03:10</t>
  </si>
  <si>
    <t>Grid:MATHURA ROAD (66/11kV) GRID SSTN To Feeder:11kV FDR SUKHDEV VIHAR O/H  , TRANSFORMER:MAINTENANCE ACTIVITY</t>
  </si>
  <si>
    <t>Part of : TRF-1 STREET LIGHT SAVITA VIHAR-2*,*TRF-1 SJASOLA PETROL PUMP AUTO YARD</t>
  </si>
  <si>
    <t>PJB</t>
  </si>
  <si>
    <t>11:30</t>
  </si>
  <si>
    <t>16:08</t>
  </si>
  <si>
    <t>04:38</t>
  </si>
  <si>
    <t>Grid:MADIPUR (33/11kV) GRID SSTN To Feeder:PASCHIM VIHAR EXTENSION  , TRANSFORMER:MAINTENANCE ACTIVITY</t>
  </si>
  <si>
    <t>Part of : 990 TRF-2:E-BLOCK MADIPUR JJ COLONY:K*</t>
  </si>
  <si>
    <t>NHP</t>
  </si>
  <si>
    <t>11:00</t>
  </si>
  <si>
    <t>14:18</t>
  </si>
  <si>
    <t>03:18</t>
  </si>
  <si>
    <t>Grid:EAST OF KAILASH (33/11kV) GRID SSTN To Feeder:11kV FDR KALA KUTIR  , TRANSFORMER:MAINTENANCE ACTIVITY</t>
  </si>
  <si>
    <t>Part of : TRF-1 SHERA MOHALLA GARHI:PL*</t>
  </si>
  <si>
    <t>12:53</t>
  </si>
  <si>
    <t>01:53</t>
  </si>
  <si>
    <t>Grid:EAST OF KAILASH (33/11kV) GRID SSTN To Feeder:11kV FDR DAYANAND KIOSK  , LT CIRCUIT:TO REPLACE THE DAMAGE POLE</t>
  </si>
  <si>
    <t>Part of : TRF-1 B BLOCK DAYA NAND COLONY:PL*</t>
  </si>
  <si>
    <t>VKP</t>
  </si>
  <si>
    <t>10:40</t>
  </si>
  <si>
    <t>15:01</t>
  </si>
  <si>
    <t>04:21</t>
  </si>
  <si>
    <t>Grid:HASTAL (66/11kV) GRID SSTN To Feeder:KALI BASTI  , 11KV FEEDER:MAINTENANCE ACTIVITY</t>
  </si>
  <si>
    <t>Part of : 400 TRF-1:KALI BASTI, DJB (HARIJAN BASTI)*,*630 TRF-1:KALI BASTI CENTRAL SCHOOL*</t>
  </si>
  <si>
    <t>10:00</t>
  </si>
  <si>
    <t>11:04</t>
  </si>
  <si>
    <t>01:04</t>
  </si>
  <si>
    <t>Grid:RIDGE VALLEY (66/33/11kV) GRID SSTN To Feeder:11kV FDR ARSD COLLEGE  , LT ACB:MAINTENANCE</t>
  </si>
  <si>
    <t>Part of : TRF-1 PLM S/STN SATYA NIKETAN RING ROAD*</t>
  </si>
  <si>
    <t>12:05</t>
  </si>
  <si>
    <t>02:05</t>
  </si>
  <si>
    <t>Grid:R.K.PURAM-I (33/11kV) GRID SSTN To Feeder:11kV FDR SECTOR-12 R.K PURAM  , LT CIRCUIT:MAINTANCE WORK</t>
  </si>
  <si>
    <t>Part of : TRF-1 SECTOR-12, SSTN NO.-2, R.K.PURAM: ID*</t>
  </si>
  <si>
    <t>KPR</t>
  </si>
  <si>
    <t>14:20</t>
  </si>
  <si>
    <t>16:04</t>
  </si>
  <si>
    <t>01:43</t>
  </si>
  <si>
    <t>EMERGENCY SHUTDOWN</t>
  </si>
  <si>
    <t>Grid:66kV BATRA GRID To Feeder:11kV FDR E-1 MADANGIR PHASE-1(VIA C-BLOCK MCD SCHOOL)  , LT CIRCUIT:TO ATTEND FAULT IN LT CIRCUIT</t>
  </si>
  <si>
    <t>Part of : TRF-1 E- 1, MADANGIR PH- 1:PL*</t>
  </si>
  <si>
    <t>14:16</t>
  </si>
  <si>
    <t>Grid:G-2 PAPPANKALAN (66/11kV) GRID SSTN To Feeder:MANDIR MARG  , HVDS:REPLACEMENT OF DAMAGED POLE</t>
  </si>
  <si>
    <t>Part of : 990 TRF-1:PURAN JALDAR*</t>
  </si>
  <si>
    <t>14:15</t>
  </si>
  <si>
    <t>15:29</t>
  </si>
  <si>
    <t>01:14</t>
  </si>
  <si>
    <t>Grid:66kV BATRA GRID To Feeder:11kV FDR RMU AT BATRA GRID  , LT CIRCUIT:TO ATTEND FAULT IN LT CIRCUIT</t>
  </si>
  <si>
    <t>Part of : TRF-2 KHANPUR COMPLAINT CENTRE:ID*</t>
  </si>
  <si>
    <t>NGL</t>
  </si>
  <si>
    <t>10:27</t>
  </si>
  <si>
    <t>12:47</t>
  </si>
  <si>
    <t>02:20</t>
  </si>
  <si>
    <t>Grid:NANGLOI WATER WORKS (66/11kV) GRID SSTN To Feeder:11kV FDR HARIZAN BASTI  , LT CIRCUIT:TO ATTEND FAULT IN LT CIRCUIT</t>
  </si>
  <si>
    <t>Part of : 990TRF-1:B BLK NARESH PARK*</t>
  </si>
  <si>
    <t>08/04/2018</t>
  </si>
  <si>
    <t>02:21</t>
  </si>
  <si>
    <t>03:58</t>
  </si>
  <si>
    <t>01:37</t>
  </si>
  <si>
    <t>HT SYSTEM FAULT</t>
  </si>
  <si>
    <t>Grid:MOHAN CO-OPERATIVE (66/11kV) GRID SSTN To Feeder:11kV FDR 4-POLE POLICE STATION  , HT O/H,:TREE TOUCHING,</t>
  </si>
  <si>
    <t>Part of : MOHAN BABA NAGAR INDOOR SSTN*,BUDH VIHAR, TRF-1 JAIT PUR MOR*,*TRF-1 JAIT PUR MOR</t>
  </si>
  <si>
    <t>NZD</t>
  </si>
  <si>
    <t>23:50</t>
  </si>
  <si>
    <t>01:13</t>
  </si>
  <si>
    <t>Grid:LODHI ROAD (220/66/11kV, TRANSCO) GRID SSTN To Feeder:11kV FDR SCOPE BUILDING NO.-17+TELEPHONE EXCHANGE  , 11KV CABLE,:CABLE FAULT,</t>
  </si>
  <si>
    <t>Part of : HTC 400 KVA TRF CGO COMPLEX,  HTC 400 KVA TRF TELEPHONE EXCHANGE, 400 KVA TRF SUCHNA BHAWAN</t>
  </si>
  <si>
    <t>JKP</t>
  </si>
  <si>
    <t>21:29</t>
  </si>
  <si>
    <t>23:15</t>
  </si>
  <si>
    <t>01:45</t>
  </si>
  <si>
    <t>Grid:HARI NAGAR (66/11kV) GRID SSTN To Feeder:11KV L.I.G RAJORY GARDEN  , 11KV CABLE,:CABLE FAULT,</t>
  </si>
  <si>
    <t>Part of : *630 TRF-1 :PATEL PARK SSTN, RAJOURI GARDEN*,*400 TRF-1 :LIG FLATS PLM SSTN, RAJOURI GDN*,*990 TRF-1:PATEL PARK(PKG) SSTN RAJORI GDN*,*990 TRF-1 :LIG FLATS INDOOR SSTN, RAJOURI GDN*,*990 TRF-1 :V-BLOCK SSTN, RAJOURI GARDEN*,*630 TRF-2 :V-BLOCK SSTN, RAJOURI GARDEN*,*990 TRF-2 :PATEL PARK SSTN, RAJOURI GARDEN*,*990 TRF-2 :LIG FLATS INDOOR SSTN, RAJOURI GDN*</t>
  </si>
  <si>
    <t>18:06</t>
  </si>
  <si>
    <t>19:28</t>
  </si>
  <si>
    <t>01:22</t>
  </si>
  <si>
    <t>Grid:66kV C-DOT GRID To Feeder:11KV FDR JONAPUR  , TRANSIENT FAULT,:TRANSIENT FAULT,</t>
  </si>
  <si>
    <t>Part of : TRF-1 FARM NO 23A DERA MANDI ROAD*,*TRF-1 MTNL JONA PUR-2:PM*,*TRF-1 GANGA PLAZA:PM*,*TRF-1 MCD TUBEWELL JAWAHAR COLONY MANDI:PM, TRF-1 FORM NO. 3 WESTEND AVENUE (MANDI ROAD)*,*TRF-1 BALBEER FARM SHEESHAM LANE FARM NO 2*TRF-1 TOLL TAX MANDI*,TRF-1 BAGGA FARM NO-10 DERA-MANDI ROAD*BMP PUNJ SHEESHAM LANE FARM 4 MANDI RD*TRF-1 MID MANDI:PM*TRF-1 BAJAJ FARM MANDI RD:PM*,*TRF-1 PIPE FACTORY MANDI*,SETHI FARM 19 A SULTANPUR,100 KVA S/Stn.*,*TRF-1 SKT115;ARVIND NANDA JONA PUR:PM*TRF-1 VILLAGE MANDI:PL*,*TRF-1 THAPAR FARM:PM*</t>
  </si>
  <si>
    <t>NJF</t>
  </si>
  <si>
    <t>18:04</t>
  </si>
  <si>
    <t>19:26</t>
  </si>
  <si>
    <t>01:21</t>
  </si>
  <si>
    <t>Grid:NAJAFGARH (220/66/11kV, TRANSCO) GRID SSTN To Feeder:11kV FDR DICHAON KALAN  , HT O/H,:TREE TOUCHING,</t>
  </si>
  <si>
    <t>Part of : *100 TRF-1:SHRI LAL VLG DICHAON KALON*,*VILLAGE DHICHON KALAN, S/ST NO-3*,*25 TRF-1: MAHIPAL NEAR MAIDE DICAHO KALAN*,**,*100TRF-1:SHRI LAL DICHAUN KALAN NEAR DRAIN*,*400 TRF-1: DIGUPURA*,*100 TRF-1:JAGLUL VLG DICHOAN KALAN*,*100 TRF-1:MANGA VILLAGE DICHAON KALAN*,*25 TRF-1:JEEVAN JYOTI VILL-DICHON KALAN*,*100 TRF-1:MAIDE VILLAGE DICHOUN KALAN*,*25TRF-1:KRISHNA *,*400 TRF-1: SHIV ENCLAVE EXTN*,*GANASHI VILL DICHOAN KALAN*,*990 TRF-1:DICHAON 1*,*25 TRF-1: W/S NO-5 DICHAON -BAPROLA MARG NR HOTL*,*GOVT. W/S AT DIGUPURA*,*25 TRF-1: HOLY FAMILY CHURCH,VILL DICHAON KALAON*,*100 TRF-1:GANGA RAM VILL D.KALAN*,*400 TRF:-1 DICHAO S/TN NO.4 (PHIRNI)*,*100 TRF-1:STREET LIGHT GHEVRA*,*25 TRF-1: CHARITABLE SOCIETY DICHAON KALAN*,*25 TRF-1: RAM NATH VILL DICHAON KALAON*,*100 TRF-1:GANESHI VILL DICHAON KALAN*,*100TRF-1:SHRI LAL DICHAUN KALAN NEAR DRAIN*</t>
  </si>
  <si>
    <t>15:31</t>
  </si>
  <si>
    <t>16:52</t>
  </si>
  <si>
    <t>LT FEEDER</t>
  </si>
  <si>
    <t>Grid:66/11KV MEETHAPUR GRID SUB STN To Feeder:11kV HARIJAN BASTI (OLD)  , DISTRIBUTION TRANSFORMER,:TRANSFORMER FUSE BLOWN,</t>
  </si>
  <si>
    <t>Part of : HVDS</t>
  </si>
  <si>
    <t>14:52</t>
  </si>
  <si>
    <t>15:53</t>
  </si>
  <si>
    <t>01:00</t>
  </si>
  <si>
    <t>Grid:JAFFARPUR (66/11kV) GRID SSTN To Feeder:11KV DAULATPUR  , TRANSIENT FAULT,:TRANSIENT FAULT,</t>
  </si>
  <si>
    <t>Part of : *100 TRF-1:DALIP PANDWALA KALAN*,*100TRF-1:MID SHIKARPUR*,*25TRF-1:SANDEEP S/O TEJA RAM , DAULATPUR*,*100 TRF-1:PURAN PANDWALAKALAN*,*630TRF-1:VILL DAULATPUR STN 1*,*400 TRF1 : S/STN-2 NIHAL VILLAGE SHIKARP*,*100TRF-1:INSHARAM SHIKARPUR*,*25TRF-1;MADAN PARK*,*400: VILLAGE HASSANPUR S.STN-2*,*25TRF-1:TARA CHAND, SHIKARPUR*,*16TRF-1*,*25 TRF-1: CHANDER SINGH , SHIKARPUR*,*25TRF-1:DARAM SINGH , DAULATPURI*,*RAM KALA KHABAD MORE*,*25TRF-1:HAR SWARUP , DAULATPUR*,*16 TRF-1:SCHOOL STN KHARKHARI RAUND*,*100 TRF-1:RAM KARAN DAULATPUR*,*25TRF-1:JAI LAL PRADHAN , DAULATPUR</t>
  </si>
  <si>
    <t>HKS</t>
  </si>
  <si>
    <t>12:59</t>
  </si>
  <si>
    <t>14:29</t>
  </si>
  <si>
    <t>01:30</t>
  </si>
  <si>
    <t>Grid:BHIKAJI CAMA PLACE (33/11kV) GRID SSTN To Feeder:B-3 JHANDU SINGH MARG  , DISTRIBUTION TRANSFORMER,:LOW OIL LEVEL,</t>
  </si>
  <si>
    <t>Part of : TRF-1 KRISHNA NAGAR-1: PKG*</t>
  </si>
  <si>
    <t>12:54</t>
  </si>
  <si>
    <t>14:23</t>
  </si>
  <si>
    <t>01:28</t>
  </si>
  <si>
    <t>Grid:33kV ADHCHINI GRID To Feeder:11kV FDR TIKONA PARK  , DISTRIBUTION TRANSFORMER,:LOW OIL LEVEL,</t>
  </si>
  <si>
    <t>Part of : TRF-1 C-1 KIOSK SDA: ID*</t>
  </si>
  <si>
    <t>VKJ</t>
  </si>
  <si>
    <t>12:32</t>
  </si>
  <si>
    <t>13:48</t>
  </si>
  <si>
    <t>01:15</t>
  </si>
  <si>
    <t>Grid:66kV I.O.C BIJWASAN GRID To Feeder:11 kV FDR BIJWASAN  , LT POLE,:POLE DAMAGED DUE TO EXTERNAL AGENCY DIGGING/STORM,</t>
  </si>
  <si>
    <t>Part of : TRF-1 PLAM VIHAR RD MANDIR;;*</t>
  </si>
  <si>
    <t>11:55</t>
  </si>
  <si>
    <t>13:20</t>
  </si>
  <si>
    <t>01:24</t>
  </si>
  <si>
    <t>Part of : TRF-1 SR. SEC. SCHOOL MEETHAPUR;;*</t>
  </si>
  <si>
    <t>12:11</t>
  </si>
  <si>
    <t>01:10</t>
  </si>
  <si>
    <t>Grid:66kV I.O.C BIJWASAN GRID To Feeder:11kV FDR BAMNAULI  , HT O/H,:BIRDAGE,</t>
  </si>
  <si>
    <t>Part of :400 TRF-1:LOP BIJWASAN RAILWAY STATION*,*400 TRF-:BALBIR BIJWASAN*,*25TRF-1:PARVINDER KAUR*,*25TRF-1:KANSIRAM**25TRF-1:JUGLAL CHAWLA*,*400 TRF-1:*,*ISAPUR KHAIRA VIL BMNULI BHAJHGER*,*100 TRF-1:STN RAGHAV PUR*,*25TRF-1;BALVEER KAUR*,*25TRF-1:NEENA KANCHAN*,*100 TRF-1:CHIRANJI KANGENHERI*,*RAVINDER KAUR*,*25TRF-1*,*25 TRF-1: KARNAL FARM BRIJWASAN*,*TRF-1:SETNA FARM BAMLI*,*100TRF-1:DEHLI TOURSIM*,*25TRF-1:USHA FARM*,*25TRF-1*,*25TRF-1:USHA FARM*,*100 TRF-1:SETH FARM BAMROLI*,*25 TRF-1: NASIR FARM BRIJWASAN*,*400 TRF-1:SUKHBIR RAGHAVPUR*,*NEANASIR FARM VILL. BIJWASAN*,*25TRF-1:BALBIR VILL RAGHOPUR*,*100 TRF-1:STN NR MANDIR KANGENHERI*KANGENHERI*,*RAJINDER VILL KANAGANHERI*,*25TRF-1:JAGDEEP KANGANHERI*</t>
  </si>
  <si>
    <t>DWK</t>
  </si>
  <si>
    <t>08:36</t>
  </si>
  <si>
    <t>10:03</t>
  </si>
  <si>
    <t>01:27</t>
  </si>
  <si>
    <t>Grid:MATIYALA (G-5 PPK) (66/11kV) GRID SSTN To Feeder:11kV FDR 210 DDA FLATS SEC-3  , 11KV GRID PANEL,:BUSBAR FLASH,</t>
  </si>
  <si>
    <t>Part of : 630 TRF-1:OM VIHAR EXT.*,*630 TRF:-1 EWS FLATS PKT-BandC SEC-3 DWR*,*630 TRF:-1 EWS FLATS PKT-BandC SEC-3 DWR*,*630 TRF-2: OM VIHAR EXT:ID*,*1000 TRF-1:NEW T UTTAM NAGAR*,*630 TRF-2:NEW T UTTAM NAGAR*</t>
  </si>
  <si>
    <t>EHV SHUTDOWN</t>
  </si>
  <si>
    <t>D.C SAKET TO ALL 11KV BUS BAR-3&amp;4</t>
  </si>
  <si>
    <t>Part of : MODI HOSPITAL, MAX DEVKI, DDA GALI NO.20, DDA KHIRKI, MAX HOSPITAL, DLF A-4 SAKET, DDA SPORT COMLEX + DIST COURT BASEMENT F-2, ADVOCATE CHAMBER NO.1, COURT COMLEX RES SS-1&amp;2, MGF MALL</t>
  </si>
  <si>
    <t>EHV TRIPPING</t>
  </si>
  <si>
    <t>DUE TO B/D TUGLAKABAD TO ALL 11KV I/C-3</t>
  </si>
  <si>
    <t>Part of : S/S-1 F-1 SANGAM VIHAR, TUGLAKABAD EXTN SS-1, S/S-1 F-2 SANGAM VIHAR, G-2 K-19 SANGAM VIHAR</t>
  </si>
</sst>
</file>

<file path=xl/styles.xml><?xml version="1.0" encoding="utf-8"?>
<styleSheet xmlns="http://schemas.openxmlformats.org/spreadsheetml/2006/main">
  <numFmts count="1">
    <numFmt numFmtId="164" formatCode="0.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8" borderId="0" applyNumberFormat="0" applyBorder="0" applyAlignment="0" applyProtection="0"/>
    <xf numFmtId="0" fontId="14" fillId="25" borderId="21" applyNumberFormat="0" applyAlignment="0" applyProtection="0"/>
    <xf numFmtId="0" fontId="15" fillId="26" borderId="22" applyNumberFormat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0" fillId="0" borderId="0" applyNumberFormat="0" applyFill="0" applyBorder="0" applyAlignment="0" applyProtection="0"/>
    <xf numFmtId="0" fontId="21" fillId="12" borderId="21" applyNumberFormat="0" applyAlignment="0" applyProtection="0"/>
    <xf numFmtId="0" fontId="22" fillId="0" borderId="26" applyNumberFormat="0" applyFill="0" applyAlignment="0" applyProtection="0"/>
    <xf numFmtId="0" fontId="23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8" borderId="27" applyNumberFormat="0" applyFont="0" applyAlignment="0" applyProtection="0"/>
    <xf numFmtId="0" fontId="24" fillId="25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20" fontId="10" fillId="4" borderId="10" xfId="0" applyNumberFormat="1" applyFont="1" applyFill="1" applyBorder="1" applyAlignment="1">
      <alignment horizontal="center" vertical="center" wrapText="1"/>
    </xf>
    <xf numFmtId="164" fontId="10" fillId="4" borderId="10" xfId="0" applyNumberFormat="1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1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ITAILS/DoP_Outage_07.04.2018_06%20Hr_To_08.04.2018_06%20Hr-DETAI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4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G15" sqref="G15"/>
    </sheetView>
  </sheetViews>
  <sheetFormatPr defaultRowHeight="23.25" customHeight="1"/>
  <cols>
    <col min="1" max="1" width="4.42578125" style="43" bestFit="1" customWidth="1"/>
    <col min="2" max="2" width="10.42578125" style="43" customWidth="1"/>
    <col min="3" max="3" width="8.7109375" style="43" customWidth="1"/>
    <col min="4" max="5" width="7" style="43" bestFit="1" customWidth="1"/>
    <col min="6" max="6" width="8.85546875" style="43" bestFit="1" customWidth="1"/>
    <col min="7" max="7" width="28" style="57" customWidth="1"/>
    <col min="8" max="8" width="64" style="57" customWidth="1"/>
    <col min="9" max="9" width="16" style="43" customWidth="1"/>
    <col min="10" max="10" width="53" style="57" customWidth="1"/>
    <col min="11" max="11" width="18.140625" style="43" bestFit="1" customWidth="1"/>
    <col min="12" max="12" width="9.42578125" style="43" customWidth="1"/>
    <col min="13" max="16384" width="9.140625" style="43"/>
  </cols>
  <sheetData>
    <row r="1" spans="1:41" s="2" customFormat="1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41" s="4" customFormat="1" ht="15.75" thickBo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41" s="15" customFormat="1" ht="23.25" customHeight="1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8" t="s">
        <v>8</v>
      </c>
      <c r="H3" s="9"/>
      <c r="I3" s="6" t="s">
        <v>9</v>
      </c>
      <c r="J3" s="6" t="s">
        <v>10</v>
      </c>
      <c r="K3" s="6" t="s">
        <v>11</v>
      </c>
      <c r="L3" s="10" t="s">
        <v>12</v>
      </c>
      <c r="M3" s="11"/>
      <c r="N3" s="11"/>
      <c r="O3" s="11"/>
      <c r="P3" s="12"/>
      <c r="Q3" s="11"/>
      <c r="R3" s="1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2"/>
      <c r="AE3" s="12"/>
      <c r="AF3" s="13"/>
      <c r="AG3" s="14"/>
      <c r="AH3" s="11"/>
      <c r="AI3" s="11"/>
      <c r="AJ3" s="11"/>
      <c r="AK3" s="11"/>
      <c r="AL3" s="11"/>
      <c r="AM3" s="11"/>
      <c r="AN3" s="11"/>
    </row>
    <row r="4" spans="1:41" s="15" customFormat="1" ht="23.25" customHeight="1">
      <c r="A4" s="16"/>
      <c r="B4" s="17"/>
      <c r="C4" s="17"/>
      <c r="D4" s="18"/>
      <c r="E4" s="18"/>
      <c r="F4" s="17"/>
      <c r="G4" s="19" t="s">
        <v>13</v>
      </c>
      <c r="H4" s="20" t="s">
        <v>14</v>
      </c>
      <c r="I4" s="17"/>
      <c r="J4" s="21"/>
      <c r="K4" s="17"/>
      <c r="L4" s="22"/>
      <c r="M4" s="23"/>
      <c r="N4" s="23"/>
      <c r="O4" s="23"/>
      <c r="P4" s="24"/>
      <c r="Q4" s="23"/>
      <c r="R4" s="24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4"/>
      <c r="AE4" s="25"/>
      <c r="AF4" s="26"/>
      <c r="AG4" s="26"/>
      <c r="AH4" s="27"/>
      <c r="AI4" s="27"/>
      <c r="AJ4" s="27"/>
      <c r="AK4" s="27"/>
      <c r="AL4" s="27"/>
      <c r="AM4" s="27"/>
      <c r="AN4" s="27"/>
    </row>
    <row r="5" spans="1:41" s="34" customFormat="1" ht="22.5" customHeight="1">
      <c r="A5" s="28">
        <v>1</v>
      </c>
      <c r="B5" s="28" t="s">
        <v>15</v>
      </c>
      <c r="C5" s="28" t="s">
        <v>157</v>
      </c>
      <c r="D5" s="29" t="s">
        <v>158</v>
      </c>
      <c r="E5" s="29" t="s">
        <v>159</v>
      </c>
      <c r="F5" s="31" t="s">
        <v>160</v>
      </c>
      <c r="G5" s="31" t="s">
        <v>97</v>
      </c>
      <c r="H5" s="32" t="s">
        <v>161</v>
      </c>
      <c r="I5" s="28" t="s">
        <v>22</v>
      </c>
      <c r="J5" s="32" t="s">
        <v>162</v>
      </c>
      <c r="K5" s="28">
        <v>546</v>
      </c>
      <c r="L5" s="28" t="s">
        <v>24</v>
      </c>
      <c r="M5" s="38"/>
      <c r="N5" s="45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9"/>
      <c r="AF5" s="38"/>
      <c r="AG5" s="38"/>
      <c r="AH5" s="38"/>
      <c r="AI5" s="38"/>
      <c r="AJ5" s="38"/>
      <c r="AK5" s="38"/>
      <c r="AL5" s="38"/>
      <c r="AM5" s="38"/>
      <c r="AN5" s="38"/>
      <c r="AO5" s="15"/>
    </row>
    <row r="6" spans="1:41" s="28" customFormat="1" ht="22.5" customHeight="1">
      <c r="A6" s="28">
        <v>2</v>
      </c>
      <c r="B6" s="15" t="s">
        <v>15</v>
      </c>
      <c r="C6" s="15" t="s">
        <v>31</v>
      </c>
      <c r="D6" s="15" t="s">
        <v>63</v>
      </c>
      <c r="E6" s="15" t="s">
        <v>64</v>
      </c>
      <c r="F6" s="30" t="s">
        <v>65</v>
      </c>
      <c r="G6" s="31" t="s">
        <v>20</v>
      </c>
      <c r="H6" s="35" t="s">
        <v>66</v>
      </c>
      <c r="I6" s="33" t="s">
        <v>22</v>
      </c>
      <c r="J6" s="40" t="s">
        <v>67</v>
      </c>
      <c r="K6" s="15">
        <v>51</v>
      </c>
      <c r="L6" s="15" t="s">
        <v>24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36"/>
      <c r="AF6" s="15"/>
      <c r="AG6" s="15"/>
      <c r="AH6" s="15"/>
      <c r="AI6" s="15"/>
      <c r="AJ6" s="15"/>
      <c r="AK6" s="15"/>
      <c r="AL6" s="15"/>
      <c r="AM6" s="15"/>
      <c r="AN6" s="15"/>
      <c r="AO6" s="34"/>
    </row>
    <row r="7" spans="1:41" s="34" customFormat="1" ht="22.5" customHeight="1">
      <c r="A7" s="28">
        <v>3</v>
      </c>
      <c r="B7" s="15" t="s">
        <v>15</v>
      </c>
      <c r="C7" s="15" t="s">
        <v>31</v>
      </c>
      <c r="D7" s="15" t="s">
        <v>63</v>
      </c>
      <c r="E7" s="15" t="s">
        <v>68</v>
      </c>
      <c r="F7" s="30" t="s">
        <v>69</v>
      </c>
      <c r="G7" s="31" t="s">
        <v>20</v>
      </c>
      <c r="H7" s="35" t="s">
        <v>70</v>
      </c>
      <c r="I7" s="33" t="s">
        <v>22</v>
      </c>
      <c r="J7" s="35" t="s">
        <v>71</v>
      </c>
      <c r="K7" s="15">
        <v>48</v>
      </c>
      <c r="L7" s="15" t="s">
        <v>24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36"/>
      <c r="AF7" s="15"/>
      <c r="AG7" s="15"/>
      <c r="AH7" s="15"/>
      <c r="AI7" s="15"/>
      <c r="AJ7" s="15"/>
      <c r="AK7" s="15"/>
      <c r="AL7" s="15"/>
      <c r="AM7" s="15"/>
      <c r="AN7" s="15"/>
    </row>
    <row r="8" spans="1:41" s="28" customFormat="1" ht="22.5" customHeight="1">
      <c r="A8" s="28">
        <v>4</v>
      </c>
      <c r="B8" s="28" t="s">
        <v>15</v>
      </c>
      <c r="C8" s="28" t="s">
        <v>87</v>
      </c>
      <c r="D8" s="29" t="s">
        <v>88</v>
      </c>
      <c r="E8" s="29" t="s">
        <v>89</v>
      </c>
      <c r="F8" s="31" t="s">
        <v>90</v>
      </c>
      <c r="G8" s="31" t="s">
        <v>76</v>
      </c>
      <c r="H8" s="32" t="s">
        <v>91</v>
      </c>
      <c r="I8" s="28" t="s">
        <v>22</v>
      </c>
      <c r="J8" s="32" t="s">
        <v>92</v>
      </c>
      <c r="K8" s="28">
        <v>78</v>
      </c>
      <c r="L8" s="28" t="s">
        <v>24</v>
      </c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2"/>
      <c r="AF8" s="41"/>
      <c r="AG8" s="41"/>
      <c r="AH8" s="41"/>
      <c r="AI8" s="41"/>
      <c r="AJ8" s="41"/>
      <c r="AK8" s="41"/>
      <c r="AL8" s="41"/>
      <c r="AM8" s="41"/>
      <c r="AN8" s="41"/>
      <c r="AO8" s="34"/>
    </row>
    <row r="9" spans="1:41" s="34" customFormat="1" ht="22.5" customHeight="1">
      <c r="A9" s="28">
        <v>5</v>
      </c>
      <c r="B9" s="28" t="s">
        <v>15</v>
      </c>
      <c r="C9" s="28" t="s">
        <v>57</v>
      </c>
      <c r="D9" s="29" t="s">
        <v>58</v>
      </c>
      <c r="E9" s="29" t="s">
        <v>59</v>
      </c>
      <c r="F9" s="31" t="s">
        <v>60</v>
      </c>
      <c r="G9" s="31" t="s">
        <v>20</v>
      </c>
      <c r="H9" s="32" t="s">
        <v>61</v>
      </c>
      <c r="I9" s="28" t="s">
        <v>22</v>
      </c>
      <c r="J9" s="32" t="s">
        <v>62</v>
      </c>
      <c r="K9" s="28">
        <v>389</v>
      </c>
      <c r="L9" s="28" t="s">
        <v>24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9"/>
      <c r="AF9" s="38"/>
      <c r="AG9" s="38"/>
      <c r="AH9" s="38"/>
      <c r="AI9" s="38"/>
      <c r="AJ9" s="38"/>
      <c r="AK9" s="38"/>
      <c r="AL9" s="38"/>
      <c r="AM9" s="38"/>
      <c r="AN9" s="38"/>
    </row>
    <row r="10" spans="1:41" s="34" customFormat="1" ht="22.5" customHeight="1">
      <c r="A10" s="28">
        <v>6</v>
      </c>
      <c r="B10" s="28" t="s">
        <v>15</v>
      </c>
      <c r="C10" s="28" t="s">
        <v>47</v>
      </c>
      <c r="D10" s="29" t="s">
        <v>48</v>
      </c>
      <c r="E10" s="29" t="s">
        <v>49</v>
      </c>
      <c r="F10" s="31" t="s">
        <v>50</v>
      </c>
      <c r="G10" s="31" t="s">
        <v>20</v>
      </c>
      <c r="H10" s="32" t="s">
        <v>51</v>
      </c>
      <c r="I10" s="28" t="s">
        <v>22</v>
      </c>
      <c r="J10" s="32" t="s">
        <v>52</v>
      </c>
      <c r="K10" s="28">
        <v>39</v>
      </c>
      <c r="L10" s="28" t="s">
        <v>24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9"/>
      <c r="AF10" s="38"/>
      <c r="AG10" s="38"/>
      <c r="AH10" s="38"/>
      <c r="AI10" s="38"/>
      <c r="AJ10" s="38"/>
      <c r="AK10" s="38"/>
      <c r="AL10" s="38"/>
      <c r="AM10" s="38"/>
      <c r="AN10" s="38"/>
    </row>
    <row r="11" spans="1:41" s="28" customFormat="1" ht="22.5" customHeight="1">
      <c r="A11" s="28">
        <v>7</v>
      </c>
      <c r="B11" s="15" t="s">
        <v>15</v>
      </c>
      <c r="C11" s="15" t="s">
        <v>47</v>
      </c>
      <c r="D11" s="15" t="s">
        <v>48</v>
      </c>
      <c r="E11" s="15" t="s">
        <v>53</v>
      </c>
      <c r="F11" s="30" t="s">
        <v>54</v>
      </c>
      <c r="G11" s="31" t="s">
        <v>20</v>
      </c>
      <c r="H11" s="35" t="s">
        <v>55</v>
      </c>
      <c r="I11" s="33" t="s">
        <v>22</v>
      </c>
      <c r="J11" s="35" t="s">
        <v>56</v>
      </c>
      <c r="K11" s="15">
        <v>36</v>
      </c>
      <c r="L11" s="15" t="s">
        <v>24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36"/>
      <c r="AF11" s="15"/>
      <c r="AG11" s="15"/>
      <c r="AH11" s="15"/>
      <c r="AI11" s="15"/>
      <c r="AJ11" s="15"/>
      <c r="AK11" s="15"/>
      <c r="AL11" s="15"/>
      <c r="AM11" s="15"/>
      <c r="AN11" s="15"/>
    </row>
    <row r="12" spans="1:41" s="34" customFormat="1" ht="22.5" customHeight="1">
      <c r="A12" s="28">
        <v>8</v>
      </c>
      <c r="B12" s="28" t="s">
        <v>15</v>
      </c>
      <c r="C12" s="28" t="s">
        <v>116</v>
      </c>
      <c r="D12" s="29" t="s">
        <v>48</v>
      </c>
      <c r="E12" s="29" t="s">
        <v>153</v>
      </c>
      <c r="F12" s="31" t="s">
        <v>154</v>
      </c>
      <c r="G12" s="31" t="s">
        <v>97</v>
      </c>
      <c r="H12" s="32" t="s">
        <v>155</v>
      </c>
      <c r="I12" s="28" t="s">
        <v>22</v>
      </c>
      <c r="J12" s="32" t="s">
        <v>156</v>
      </c>
      <c r="K12" s="28">
        <v>610</v>
      </c>
      <c r="L12" s="28" t="s">
        <v>24</v>
      </c>
      <c r="M12" s="38"/>
      <c r="N12" s="45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9"/>
      <c r="AF12" s="38"/>
      <c r="AG12" s="38"/>
      <c r="AH12" s="38"/>
      <c r="AI12" s="38"/>
      <c r="AJ12" s="38"/>
      <c r="AK12" s="38"/>
      <c r="AL12" s="38"/>
      <c r="AM12" s="38"/>
      <c r="AN12" s="38"/>
      <c r="AO12" s="15"/>
    </row>
    <row r="13" spans="1:41" s="34" customFormat="1" ht="22.5" customHeight="1">
      <c r="A13" s="28">
        <v>9</v>
      </c>
      <c r="B13" s="15" t="s">
        <v>15</v>
      </c>
      <c r="C13" s="15" t="s">
        <v>41</v>
      </c>
      <c r="D13" s="15" t="s">
        <v>42</v>
      </c>
      <c r="E13" s="15" t="s">
        <v>43</v>
      </c>
      <c r="F13" s="30" t="s">
        <v>44</v>
      </c>
      <c r="G13" s="31" t="s">
        <v>20</v>
      </c>
      <c r="H13" s="35" t="s">
        <v>45</v>
      </c>
      <c r="I13" s="33" t="s">
        <v>22</v>
      </c>
      <c r="J13" s="40" t="s">
        <v>46</v>
      </c>
      <c r="K13" s="15">
        <v>82</v>
      </c>
      <c r="L13" s="15" t="s">
        <v>24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36"/>
      <c r="AF13" s="15"/>
      <c r="AG13" s="15"/>
      <c r="AH13" s="15"/>
      <c r="AI13" s="15"/>
      <c r="AJ13" s="15"/>
      <c r="AK13" s="15"/>
      <c r="AL13" s="15"/>
      <c r="AM13" s="15"/>
      <c r="AN13" s="15"/>
    </row>
    <row r="14" spans="1:41" s="34" customFormat="1" ht="22.5" customHeight="1">
      <c r="A14" s="28">
        <v>10</v>
      </c>
      <c r="B14" s="28" t="s">
        <v>15</v>
      </c>
      <c r="C14" s="28" t="s">
        <v>36</v>
      </c>
      <c r="D14" s="29" t="s">
        <v>149</v>
      </c>
      <c r="E14" s="29" t="s">
        <v>150</v>
      </c>
      <c r="F14" s="31" t="s">
        <v>151</v>
      </c>
      <c r="G14" s="31" t="s">
        <v>124</v>
      </c>
      <c r="H14" s="32" t="s">
        <v>125</v>
      </c>
      <c r="I14" s="28" t="s">
        <v>22</v>
      </c>
      <c r="J14" s="32" t="s">
        <v>152</v>
      </c>
      <c r="K14" s="28">
        <v>13</v>
      </c>
      <c r="L14" s="28" t="s">
        <v>24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9"/>
      <c r="AF14" s="38"/>
      <c r="AG14" s="38"/>
      <c r="AH14" s="38"/>
      <c r="AI14" s="38"/>
      <c r="AJ14" s="38"/>
      <c r="AK14" s="38"/>
      <c r="AL14" s="38"/>
      <c r="AM14" s="38"/>
      <c r="AN14" s="38"/>
      <c r="AO14" s="15"/>
    </row>
    <row r="15" spans="1:41" s="34" customFormat="1" ht="22.5" customHeight="1">
      <c r="A15" s="28">
        <v>11</v>
      </c>
      <c r="B15" s="15" t="s">
        <v>15</v>
      </c>
      <c r="C15" s="15" t="s">
        <v>25</v>
      </c>
      <c r="D15" s="15" t="s">
        <v>26</v>
      </c>
      <c r="E15" s="29" t="s">
        <v>27</v>
      </c>
      <c r="F15" s="30" t="s">
        <v>28</v>
      </c>
      <c r="G15" s="31" t="s">
        <v>20</v>
      </c>
      <c r="H15" s="35" t="s">
        <v>29</v>
      </c>
      <c r="I15" s="33" t="s">
        <v>22</v>
      </c>
      <c r="J15" s="35" t="s">
        <v>30</v>
      </c>
      <c r="K15" s="15">
        <v>539</v>
      </c>
      <c r="L15" s="15" t="s">
        <v>24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36"/>
      <c r="AF15" s="15"/>
      <c r="AG15" s="15"/>
      <c r="AH15" s="15"/>
      <c r="AI15" s="15"/>
      <c r="AJ15" s="15"/>
      <c r="AK15" s="15"/>
      <c r="AL15" s="15"/>
      <c r="AM15" s="15"/>
      <c r="AN15" s="15"/>
      <c r="AO15" s="28"/>
    </row>
    <row r="16" spans="1:41" s="34" customFormat="1" ht="22.5" customHeight="1">
      <c r="A16" s="28">
        <v>12</v>
      </c>
      <c r="B16" s="28" t="s">
        <v>15</v>
      </c>
      <c r="C16" s="28" t="s">
        <v>31</v>
      </c>
      <c r="D16" s="29" t="s">
        <v>26</v>
      </c>
      <c r="E16" s="29" t="s">
        <v>32</v>
      </c>
      <c r="F16" s="30" t="s">
        <v>33</v>
      </c>
      <c r="G16" s="31" t="s">
        <v>20</v>
      </c>
      <c r="H16" s="37" t="s">
        <v>34</v>
      </c>
      <c r="I16" s="33" t="s">
        <v>22</v>
      </c>
      <c r="J16" s="32" t="s">
        <v>35</v>
      </c>
      <c r="K16" s="28">
        <v>42</v>
      </c>
      <c r="L16" s="28" t="s">
        <v>24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9"/>
      <c r="AF16" s="38"/>
      <c r="AG16" s="38"/>
      <c r="AH16" s="38"/>
      <c r="AI16" s="38"/>
      <c r="AJ16" s="38"/>
      <c r="AK16" s="38"/>
      <c r="AL16" s="38"/>
      <c r="AM16" s="38"/>
      <c r="AN16" s="38"/>
    </row>
    <row r="17" spans="1:41" s="34" customFormat="1" ht="22.5" customHeight="1">
      <c r="A17" s="28">
        <v>13</v>
      </c>
      <c r="B17" s="15" t="s">
        <v>15</v>
      </c>
      <c r="C17" s="15" t="s">
        <v>36</v>
      </c>
      <c r="D17" s="15" t="s">
        <v>26</v>
      </c>
      <c r="E17" s="15" t="s">
        <v>37</v>
      </c>
      <c r="F17" s="30" t="s">
        <v>38</v>
      </c>
      <c r="G17" s="31" t="s">
        <v>20</v>
      </c>
      <c r="H17" s="35" t="s">
        <v>39</v>
      </c>
      <c r="I17" s="33" t="s">
        <v>22</v>
      </c>
      <c r="J17" s="40" t="s">
        <v>40</v>
      </c>
      <c r="K17" s="15">
        <v>63</v>
      </c>
      <c r="L17" s="15" t="s">
        <v>24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36"/>
      <c r="AF17" s="15"/>
      <c r="AG17" s="15"/>
      <c r="AH17" s="15"/>
      <c r="AI17" s="15"/>
      <c r="AJ17" s="15"/>
      <c r="AK17" s="15"/>
      <c r="AL17" s="15"/>
      <c r="AM17" s="15"/>
      <c r="AN17" s="15"/>
      <c r="AO17" s="28"/>
    </row>
    <row r="18" spans="1:41" s="34" customFormat="1" ht="22.5" customHeight="1">
      <c r="A18" s="28">
        <v>14</v>
      </c>
      <c r="B18" s="28" t="s">
        <v>15</v>
      </c>
      <c r="C18" s="28" t="s">
        <v>143</v>
      </c>
      <c r="D18" s="29" t="s">
        <v>144</v>
      </c>
      <c r="E18" s="29" t="s">
        <v>145</v>
      </c>
      <c r="F18" s="31" t="s">
        <v>146</v>
      </c>
      <c r="G18" s="31" t="s">
        <v>124</v>
      </c>
      <c r="H18" s="32" t="s">
        <v>147</v>
      </c>
      <c r="I18" s="28" t="s">
        <v>22</v>
      </c>
      <c r="J18" s="32" t="s">
        <v>148</v>
      </c>
      <c r="K18" s="28">
        <v>27</v>
      </c>
      <c r="L18" s="28" t="s">
        <v>24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9"/>
      <c r="AF18" s="38"/>
      <c r="AG18" s="38"/>
      <c r="AH18" s="38"/>
      <c r="AI18" s="38"/>
      <c r="AJ18" s="38"/>
      <c r="AK18" s="38"/>
      <c r="AL18" s="38"/>
      <c r="AM18" s="38"/>
      <c r="AN18" s="38"/>
      <c r="AO18" s="15"/>
    </row>
    <row r="19" spans="1:41" s="34" customFormat="1" ht="22.5" customHeight="1">
      <c r="A19" s="28">
        <v>15</v>
      </c>
      <c r="B19" s="28" t="s">
        <v>15</v>
      </c>
      <c r="C19" s="28" t="s">
        <v>132</v>
      </c>
      <c r="D19" s="29" t="s">
        <v>138</v>
      </c>
      <c r="E19" s="29" t="s">
        <v>139</v>
      </c>
      <c r="F19" s="31" t="s">
        <v>140</v>
      </c>
      <c r="G19" s="31" t="s">
        <v>124</v>
      </c>
      <c r="H19" s="32" t="s">
        <v>141</v>
      </c>
      <c r="I19" s="28" t="s">
        <v>22</v>
      </c>
      <c r="J19" s="32" t="s">
        <v>142</v>
      </c>
      <c r="K19" s="28">
        <v>34</v>
      </c>
      <c r="L19" s="28" t="s">
        <v>24</v>
      </c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9"/>
      <c r="AF19" s="38"/>
      <c r="AG19" s="38"/>
      <c r="AH19" s="38"/>
      <c r="AI19" s="38"/>
      <c r="AJ19" s="38"/>
      <c r="AK19" s="38"/>
      <c r="AL19" s="38"/>
      <c r="AM19" s="38"/>
      <c r="AN19" s="38"/>
      <c r="AO19" s="15"/>
    </row>
    <row r="20" spans="1:41" ht="22.5" customHeight="1">
      <c r="A20" s="28">
        <v>16</v>
      </c>
      <c r="B20" s="28" t="s">
        <v>15</v>
      </c>
      <c r="C20" s="28" t="s">
        <v>132</v>
      </c>
      <c r="D20" s="29" t="s">
        <v>133</v>
      </c>
      <c r="E20" s="29" t="s">
        <v>134</v>
      </c>
      <c r="F20" s="31" t="s">
        <v>135</v>
      </c>
      <c r="G20" s="31" t="s">
        <v>124</v>
      </c>
      <c r="H20" s="32" t="s">
        <v>136</v>
      </c>
      <c r="I20" s="28" t="s">
        <v>22</v>
      </c>
      <c r="J20" s="32" t="s">
        <v>137</v>
      </c>
      <c r="K20" s="28">
        <v>45</v>
      </c>
      <c r="L20" s="28" t="s">
        <v>24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44"/>
      <c r="AF20" s="44"/>
      <c r="AG20" s="44"/>
      <c r="AH20" s="44"/>
      <c r="AI20" s="44"/>
      <c r="AJ20" s="44"/>
      <c r="AK20" s="44"/>
      <c r="AL20" s="44"/>
      <c r="AM20" s="44"/>
      <c r="AN20" s="44"/>
    </row>
    <row r="21" spans="1:41" ht="22.5" customHeight="1">
      <c r="A21" s="28">
        <v>17</v>
      </c>
      <c r="B21" s="15" t="s">
        <v>15</v>
      </c>
      <c r="C21" s="15" t="s">
        <v>72</v>
      </c>
      <c r="D21" s="15" t="s">
        <v>82</v>
      </c>
      <c r="E21" s="15" t="s">
        <v>83</v>
      </c>
      <c r="F21" s="30" t="s">
        <v>84</v>
      </c>
      <c r="G21" s="31" t="s">
        <v>76</v>
      </c>
      <c r="H21" s="35" t="s">
        <v>85</v>
      </c>
      <c r="I21" s="33" t="s">
        <v>22</v>
      </c>
      <c r="J21" s="40" t="s">
        <v>86</v>
      </c>
      <c r="K21" s="15">
        <v>58</v>
      </c>
      <c r="L21" s="15" t="s">
        <v>24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O21" s="58"/>
    </row>
    <row r="22" spans="1:41" ht="22.5" customHeight="1">
      <c r="A22" s="28">
        <v>18</v>
      </c>
      <c r="B22" s="15" t="s">
        <v>15</v>
      </c>
      <c r="C22" s="15" t="s">
        <v>16</v>
      </c>
      <c r="D22" s="15" t="s">
        <v>79</v>
      </c>
      <c r="E22" s="15" t="s">
        <v>18</v>
      </c>
      <c r="F22" s="30" t="s">
        <v>75</v>
      </c>
      <c r="G22" s="31" t="s">
        <v>76</v>
      </c>
      <c r="H22" s="35" t="s">
        <v>80</v>
      </c>
      <c r="I22" s="33" t="s">
        <v>22</v>
      </c>
      <c r="J22" s="40" t="s">
        <v>81</v>
      </c>
      <c r="K22" s="15">
        <v>54</v>
      </c>
      <c r="L22" s="15" t="s">
        <v>24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O22" s="58"/>
    </row>
    <row r="23" spans="1:41" ht="22.5" customHeight="1">
      <c r="A23" s="28">
        <v>19</v>
      </c>
      <c r="B23" s="15" t="s">
        <v>15</v>
      </c>
      <c r="C23" s="15" t="s">
        <v>72</v>
      </c>
      <c r="D23" s="15" t="s">
        <v>73</v>
      </c>
      <c r="E23" s="15" t="s">
        <v>74</v>
      </c>
      <c r="F23" s="30" t="s">
        <v>75</v>
      </c>
      <c r="G23" s="31" t="s">
        <v>76</v>
      </c>
      <c r="H23" s="35" t="s">
        <v>77</v>
      </c>
      <c r="I23" s="33" t="s">
        <v>22</v>
      </c>
      <c r="J23" s="35" t="s">
        <v>78</v>
      </c>
      <c r="K23" s="15">
        <v>62</v>
      </c>
      <c r="L23" s="15" t="s">
        <v>24</v>
      </c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O23" s="58"/>
    </row>
    <row r="24" spans="1:41" ht="22.5" customHeight="1">
      <c r="A24" s="28">
        <v>20</v>
      </c>
      <c r="B24" s="28" t="s">
        <v>15</v>
      </c>
      <c r="C24" s="28" t="s">
        <v>16</v>
      </c>
      <c r="D24" s="29" t="s">
        <v>17</v>
      </c>
      <c r="E24" s="29" t="s">
        <v>18</v>
      </c>
      <c r="F24" s="30" t="s">
        <v>19</v>
      </c>
      <c r="G24" s="31" t="s">
        <v>20</v>
      </c>
      <c r="H24" s="32" t="s">
        <v>21</v>
      </c>
      <c r="I24" s="33" t="s">
        <v>22</v>
      </c>
      <c r="J24" s="32" t="s">
        <v>23</v>
      </c>
      <c r="K24" s="28">
        <v>234</v>
      </c>
      <c r="L24" s="28" t="s">
        <v>24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8"/>
    </row>
    <row r="25" spans="1:41" ht="22.5" customHeight="1">
      <c r="A25" s="28">
        <v>21</v>
      </c>
      <c r="B25" s="15" t="s">
        <v>15</v>
      </c>
      <c r="C25" s="15" t="s">
        <v>116</v>
      </c>
      <c r="D25" s="15" t="s">
        <v>127</v>
      </c>
      <c r="E25" s="15" t="s">
        <v>128</v>
      </c>
      <c r="F25" s="30" t="s">
        <v>129</v>
      </c>
      <c r="G25" s="31" t="s">
        <v>97</v>
      </c>
      <c r="H25" s="35" t="s">
        <v>130</v>
      </c>
      <c r="I25" s="33" t="s">
        <v>22</v>
      </c>
      <c r="J25" s="40" t="s">
        <v>131</v>
      </c>
      <c r="K25" s="15">
        <v>562</v>
      </c>
      <c r="L25" s="15" t="s">
        <v>24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41" ht="22.5" customHeight="1">
      <c r="A26" s="28">
        <v>22</v>
      </c>
      <c r="B26" s="15" t="s">
        <v>15</v>
      </c>
      <c r="C26" s="15" t="s">
        <v>36</v>
      </c>
      <c r="D26" s="15" t="s">
        <v>122</v>
      </c>
      <c r="E26" s="15" t="s">
        <v>123</v>
      </c>
      <c r="F26" s="30" t="s">
        <v>119</v>
      </c>
      <c r="G26" s="31" t="s">
        <v>124</v>
      </c>
      <c r="H26" s="35" t="s">
        <v>125</v>
      </c>
      <c r="I26" s="33" t="s">
        <v>22</v>
      </c>
      <c r="J26" s="35" t="s">
        <v>126</v>
      </c>
      <c r="K26" s="15">
        <v>52</v>
      </c>
      <c r="L26" s="15" t="s">
        <v>24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41" ht="22.5" customHeight="1">
      <c r="A27" s="28">
        <v>23</v>
      </c>
      <c r="B27" s="28" t="s">
        <v>15</v>
      </c>
      <c r="C27" s="46" t="s">
        <v>25</v>
      </c>
      <c r="D27" s="46">
        <v>0.6875</v>
      </c>
      <c r="E27" s="46">
        <v>0.77569444444444446</v>
      </c>
      <c r="F27" s="46">
        <f>E27-D27</f>
        <v>8.8194444444444464E-2</v>
      </c>
      <c r="G27" s="31" t="s">
        <v>163</v>
      </c>
      <c r="H27" s="47" t="s">
        <v>164</v>
      </c>
      <c r="I27" s="28" t="s">
        <v>22</v>
      </c>
      <c r="J27" s="48" t="s">
        <v>165</v>
      </c>
      <c r="K27" s="49">
        <v>949.9</v>
      </c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50"/>
      <c r="AF27" s="50"/>
      <c r="AG27" s="50"/>
      <c r="AH27" s="50"/>
      <c r="AI27" s="50"/>
      <c r="AJ27" s="50"/>
      <c r="AK27" s="50"/>
      <c r="AL27" s="50"/>
      <c r="AM27" s="50"/>
      <c r="AN27" s="50"/>
    </row>
    <row r="28" spans="1:41" ht="22.5" customHeight="1">
      <c r="A28" s="28">
        <v>24</v>
      </c>
      <c r="B28" s="15" t="s">
        <v>15</v>
      </c>
      <c r="C28" s="15" t="s">
        <v>116</v>
      </c>
      <c r="D28" s="15" t="s">
        <v>117</v>
      </c>
      <c r="E28" s="15" t="s">
        <v>118</v>
      </c>
      <c r="F28" s="30" t="s">
        <v>119</v>
      </c>
      <c r="G28" s="31" t="s">
        <v>97</v>
      </c>
      <c r="H28" s="35" t="s">
        <v>120</v>
      </c>
      <c r="I28" s="33" t="s">
        <v>22</v>
      </c>
      <c r="J28" s="35" t="s">
        <v>121</v>
      </c>
      <c r="K28" s="15">
        <v>668</v>
      </c>
      <c r="L28" s="15" t="s">
        <v>24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41" ht="22.5" customHeight="1">
      <c r="A29" s="28">
        <v>25</v>
      </c>
      <c r="B29" s="15" t="s">
        <v>15</v>
      </c>
      <c r="C29" s="15" t="s">
        <v>25</v>
      </c>
      <c r="D29" s="15" t="s">
        <v>111</v>
      </c>
      <c r="E29" s="15" t="s">
        <v>112</v>
      </c>
      <c r="F29" s="30" t="s">
        <v>113</v>
      </c>
      <c r="G29" s="31" t="s">
        <v>97</v>
      </c>
      <c r="H29" s="35" t="s">
        <v>114</v>
      </c>
      <c r="I29" s="33" t="s">
        <v>22</v>
      </c>
      <c r="J29" s="40" t="s">
        <v>115</v>
      </c>
      <c r="K29" s="15">
        <v>213</v>
      </c>
      <c r="L29" s="15" t="s">
        <v>24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41" ht="22.5" customHeight="1">
      <c r="A30" s="28">
        <v>26</v>
      </c>
      <c r="B30" s="28" t="s">
        <v>15</v>
      </c>
      <c r="C30" s="46" t="s">
        <v>72</v>
      </c>
      <c r="D30" s="46">
        <v>0.8666666666666667</v>
      </c>
      <c r="E30" s="46">
        <v>0.95138888888888884</v>
      </c>
      <c r="F30" s="46">
        <f>E30-D30</f>
        <v>8.4722222222222143E-2</v>
      </c>
      <c r="G30" s="31" t="s">
        <v>166</v>
      </c>
      <c r="H30" s="47" t="s">
        <v>167</v>
      </c>
      <c r="I30" s="28" t="s">
        <v>22</v>
      </c>
      <c r="J30" s="48" t="s">
        <v>168</v>
      </c>
      <c r="K30" s="49">
        <v>3469.2000000000003</v>
      </c>
      <c r="L30" s="2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44"/>
      <c r="AF30" s="44"/>
      <c r="AG30" s="44"/>
      <c r="AH30" s="44"/>
      <c r="AI30" s="44"/>
      <c r="AJ30" s="44"/>
      <c r="AK30" s="44"/>
      <c r="AL30" s="44"/>
      <c r="AM30" s="44"/>
      <c r="AN30" s="44"/>
    </row>
    <row r="31" spans="1:41" ht="22.5" customHeight="1">
      <c r="A31" s="28">
        <v>27</v>
      </c>
      <c r="B31" s="15" t="s">
        <v>15</v>
      </c>
      <c r="C31" s="15" t="s">
        <v>105</v>
      </c>
      <c r="D31" s="15" t="s">
        <v>106</v>
      </c>
      <c r="E31" s="15" t="s">
        <v>107</v>
      </c>
      <c r="F31" s="30" t="s">
        <v>108</v>
      </c>
      <c r="G31" s="31" t="s">
        <v>97</v>
      </c>
      <c r="H31" s="35" t="s">
        <v>109</v>
      </c>
      <c r="I31" s="33" t="s">
        <v>22</v>
      </c>
      <c r="J31" s="35" t="s">
        <v>110</v>
      </c>
      <c r="K31" s="15">
        <v>542</v>
      </c>
      <c r="L31" s="15" t="s">
        <v>24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41" ht="22.5" customHeight="1">
      <c r="A32" s="28">
        <v>28</v>
      </c>
      <c r="B32" s="28" t="s">
        <v>15</v>
      </c>
      <c r="C32" s="46" t="s">
        <v>72</v>
      </c>
      <c r="D32" s="46">
        <v>0.95138888888888884</v>
      </c>
      <c r="E32" s="46">
        <v>0.99930555555555556</v>
      </c>
      <c r="F32" s="46">
        <f>E32-D32</f>
        <v>4.7916666666666718E-2</v>
      </c>
      <c r="G32" s="31" t="s">
        <v>166</v>
      </c>
      <c r="H32" s="47" t="s">
        <v>167</v>
      </c>
      <c r="I32" s="28" t="s">
        <v>22</v>
      </c>
      <c r="J32" s="48" t="s">
        <v>168</v>
      </c>
      <c r="K32" s="49">
        <v>2395.4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41" ht="22.5" customHeight="1">
      <c r="A33" s="28">
        <v>29</v>
      </c>
      <c r="B33" s="15" t="s">
        <v>15</v>
      </c>
      <c r="C33" s="15" t="s">
        <v>100</v>
      </c>
      <c r="D33" s="15" t="s">
        <v>101</v>
      </c>
      <c r="E33" s="15" t="s">
        <v>65</v>
      </c>
      <c r="F33" s="30" t="s">
        <v>102</v>
      </c>
      <c r="G33" s="31" t="s">
        <v>97</v>
      </c>
      <c r="H33" s="35" t="s">
        <v>103</v>
      </c>
      <c r="I33" s="33" t="s">
        <v>22</v>
      </c>
      <c r="J33" s="40" t="s">
        <v>104</v>
      </c>
      <c r="K33" s="15">
        <v>3</v>
      </c>
      <c r="L33" s="15" t="s">
        <v>24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41" ht="22.5" customHeight="1">
      <c r="A34" s="28">
        <v>30</v>
      </c>
      <c r="B34" s="15" t="s">
        <v>93</v>
      </c>
      <c r="C34" s="15" t="s">
        <v>36</v>
      </c>
      <c r="D34" s="15" t="s">
        <v>94</v>
      </c>
      <c r="E34" s="15" t="s">
        <v>95</v>
      </c>
      <c r="F34" s="30" t="s">
        <v>96</v>
      </c>
      <c r="G34" s="31" t="s">
        <v>97</v>
      </c>
      <c r="H34" s="35" t="s">
        <v>98</v>
      </c>
      <c r="I34" s="33" t="s">
        <v>22</v>
      </c>
      <c r="J34" s="40" t="s">
        <v>99</v>
      </c>
      <c r="K34" s="15">
        <v>524</v>
      </c>
      <c r="L34" s="15" t="s">
        <v>24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O34" s="58"/>
    </row>
    <row r="35" spans="1:41" ht="23.25" customHeight="1">
      <c r="A35" s="28"/>
      <c r="B35" s="15"/>
      <c r="C35" s="15"/>
      <c r="D35" s="15"/>
      <c r="E35" s="15"/>
      <c r="F35" s="30"/>
      <c r="G35" s="31"/>
      <c r="H35" s="35"/>
      <c r="I35" s="33"/>
      <c r="J35" s="3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41" ht="23.25" customHeight="1">
      <c r="A36" s="28"/>
      <c r="B36" s="15"/>
      <c r="C36" s="15"/>
      <c r="D36" s="15"/>
      <c r="E36" s="15"/>
      <c r="F36" s="15"/>
      <c r="G36" s="31"/>
      <c r="H36" s="35"/>
      <c r="I36" s="15"/>
      <c r="J36" s="3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41" ht="23.25" customHeight="1">
      <c r="A37" s="28"/>
      <c r="B37" s="15"/>
      <c r="C37" s="15"/>
      <c r="D37" s="15"/>
      <c r="E37" s="15"/>
      <c r="F37" s="15"/>
      <c r="G37" s="31"/>
      <c r="H37" s="35"/>
      <c r="I37" s="15"/>
      <c r="J37" s="3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41" ht="23.25" customHeight="1">
      <c r="A38" s="28"/>
      <c r="B38" s="15"/>
      <c r="C38" s="15"/>
      <c r="D38" s="15"/>
      <c r="E38" s="15"/>
      <c r="F38" s="15"/>
      <c r="G38" s="31"/>
      <c r="H38" s="35"/>
      <c r="I38" s="15"/>
      <c r="J38" s="3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41" ht="23.25" customHeight="1">
      <c r="A39" s="28"/>
      <c r="B39" s="51"/>
      <c r="C39" s="51"/>
      <c r="D39" s="51"/>
      <c r="E39" s="51"/>
      <c r="F39" s="51"/>
      <c r="G39" s="31"/>
      <c r="H39" s="52"/>
      <c r="I39" s="51"/>
      <c r="J39" s="52"/>
      <c r="K39" s="51"/>
      <c r="L39" s="51"/>
      <c r="M39" s="51"/>
      <c r="N39" s="53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41" ht="23.25" customHeight="1">
      <c r="A40" s="28"/>
      <c r="B40" s="15"/>
      <c r="C40" s="15"/>
      <c r="D40" s="15"/>
      <c r="E40" s="15"/>
      <c r="F40" s="15"/>
      <c r="G40" s="31"/>
      <c r="H40" s="35"/>
      <c r="I40" s="15"/>
      <c r="J40" s="3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41" ht="23.25" customHeight="1">
      <c r="A41" s="28"/>
      <c r="B41" s="15"/>
      <c r="C41" s="15"/>
      <c r="D41" s="15"/>
      <c r="E41" s="15"/>
      <c r="F41" s="15"/>
      <c r="G41" s="31"/>
      <c r="H41" s="35"/>
      <c r="I41" s="15"/>
      <c r="J41" s="3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41" ht="23.25" customHeight="1">
      <c r="A42" s="28"/>
      <c r="B42" s="15"/>
      <c r="C42" s="15"/>
      <c r="D42" s="15"/>
      <c r="E42" s="15"/>
      <c r="F42" s="15"/>
      <c r="G42" s="31"/>
      <c r="H42" s="35"/>
      <c r="I42" s="15"/>
      <c r="J42" s="3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41" ht="23.25" customHeight="1">
      <c r="A43" s="28"/>
      <c r="B43" s="15"/>
      <c r="C43" s="15"/>
      <c r="D43" s="15"/>
      <c r="E43" s="15"/>
      <c r="F43" s="15"/>
      <c r="G43" s="31"/>
      <c r="H43" s="35"/>
      <c r="I43" s="15"/>
      <c r="J43" s="3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41" ht="23.25" customHeight="1">
      <c r="A44" s="28"/>
      <c r="B44" s="15"/>
      <c r="C44" s="15"/>
      <c r="D44" s="15"/>
      <c r="E44" s="15"/>
      <c r="F44" s="15"/>
      <c r="G44" s="31"/>
      <c r="H44" s="35"/>
      <c r="I44" s="15"/>
      <c r="J44" s="3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41" ht="23.25" customHeight="1">
      <c r="A45" s="28"/>
      <c r="B45" s="15"/>
      <c r="C45" s="15"/>
      <c r="D45" s="15"/>
      <c r="E45" s="15"/>
      <c r="F45" s="15"/>
      <c r="G45" s="31"/>
      <c r="H45" s="35"/>
      <c r="I45" s="15"/>
      <c r="J45" s="3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41" ht="23.25" customHeight="1">
      <c r="A46" s="28"/>
      <c r="B46" s="15"/>
      <c r="C46" s="15"/>
      <c r="D46" s="15"/>
      <c r="E46" s="15"/>
      <c r="F46" s="15"/>
      <c r="G46" s="31"/>
      <c r="H46" s="35"/>
      <c r="I46" s="15"/>
      <c r="J46" s="3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41" ht="23.25" customHeight="1">
      <c r="A47" s="28"/>
      <c r="B47" s="15"/>
      <c r="C47" s="15"/>
      <c r="D47" s="15"/>
      <c r="E47" s="15"/>
      <c r="F47" s="15"/>
      <c r="G47" s="31"/>
      <c r="H47" s="35"/>
      <c r="I47" s="15"/>
      <c r="J47" s="3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41" ht="23.25" customHeight="1">
      <c r="A48" s="28"/>
      <c r="B48" s="15"/>
      <c r="C48" s="15"/>
      <c r="D48" s="15"/>
      <c r="E48" s="15"/>
      <c r="F48" s="30"/>
      <c r="G48" s="31"/>
      <c r="H48" s="35"/>
      <c r="I48" s="33"/>
      <c r="J48" s="3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40" ht="23.25" customHeight="1">
      <c r="A49" s="28"/>
      <c r="B49" s="15"/>
      <c r="C49" s="15"/>
      <c r="D49" s="15"/>
      <c r="E49" s="15"/>
      <c r="F49" s="15"/>
      <c r="G49" s="31"/>
      <c r="H49" s="35"/>
      <c r="I49" s="15"/>
      <c r="J49" s="3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40" ht="23.25" customHeight="1">
      <c r="A50" s="28"/>
      <c r="B50" s="28"/>
      <c r="C50" s="28"/>
      <c r="D50" s="29"/>
      <c r="E50" s="29"/>
      <c r="F50" s="31"/>
      <c r="G50" s="31"/>
      <c r="H50" s="32"/>
      <c r="I50" s="28"/>
      <c r="J50" s="32"/>
      <c r="K50" s="28"/>
      <c r="L50" s="28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4"/>
      <c r="AF50" s="54"/>
      <c r="AG50" s="54"/>
      <c r="AH50" s="54"/>
      <c r="AI50" s="54"/>
      <c r="AJ50" s="54"/>
      <c r="AK50" s="54"/>
      <c r="AL50" s="54"/>
      <c r="AM50" s="54"/>
      <c r="AN50" s="54"/>
    </row>
    <row r="51" spans="1:40" ht="23.25" customHeight="1">
      <c r="A51" s="28"/>
      <c r="B51" s="15"/>
      <c r="C51" s="15"/>
      <c r="D51" s="15"/>
      <c r="E51" s="15"/>
      <c r="F51" s="30"/>
      <c r="G51" s="31"/>
      <c r="H51" s="35"/>
      <c r="I51" s="33"/>
      <c r="J51" s="3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40" ht="23.25" customHeight="1">
      <c r="A52" s="28"/>
      <c r="B52" s="15"/>
      <c r="C52" s="15"/>
      <c r="D52" s="15"/>
      <c r="E52" s="15"/>
      <c r="F52" s="15"/>
      <c r="G52" s="31"/>
      <c r="H52" s="35"/>
      <c r="I52" s="15"/>
      <c r="J52" s="3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40" ht="23.25" customHeight="1">
      <c r="A53" s="28"/>
      <c r="B53" s="28"/>
      <c r="C53" s="28"/>
      <c r="D53" s="29"/>
      <c r="E53" s="29"/>
      <c r="F53" s="31"/>
      <c r="G53" s="31"/>
      <c r="H53" s="37"/>
      <c r="I53" s="28"/>
      <c r="J53" s="32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50"/>
      <c r="AF53" s="50"/>
      <c r="AG53" s="50"/>
      <c r="AH53" s="50"/>
      <c r="AI53" s="50"/>
      <c r="AJ53" s="50"/>
      <c r="AK53" s="50"/>
      <c r="AL53" s="50"/>
      <c r="AM53" s="50"/>
      <c r="AN53" s="50"/>
    </row>
    <row r="54" spans="1:40" ht="23.25" customHeight="1">
      <c r="A54" s="28"/>
      <c r="B54" s="15"/>
      <c r="C54" s="15"/>
      <c r="D54" s="15"/>
      <c r="E54" s="15"/>
      <c r="F54" s="30"/>
      <c r="G54" s="31"/>
      <c r="H54" s="35"/>
      <c r="I54" s="33"/>
      <c r="J54" s="3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40" ht="23.25" customHeight="1">
      <c r="A55" s="28"/>
      <c r="B55" s="15"/>
      <c r="C55" s="15"/>
      <c r="D55" s="15"/>
      <c r="E55" s="15"/>
      <c r="F55" s="15"/>
      <c r="G55" s="31"/>
      <c r="H55" s="35"/>
      <c r="I55" s="15"/>
      <c r="J55" s="3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40" ht="23.25" customHeight="1">
      <c r="A56" s="28"/>
      <c r="B56" s="15"/>
      <c r="C56" s="15"/>
      <c r="D56" s="15"/>
      <c r="E56" s="15"/>
      <c r="F56" s="15"/>
      <c r="G56" s="31"/>
      <c r="H56" s="35"/>
      <c r="I56" s="15"/>
      <c r="J56" s="3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40" ht="23.25" customHeight="1">
      <c r="A57" s="28"/>
      <c r="B57" s="15"/>
      <c r="C57" s="15"/>
      <c r="D57" s="15"/>
      <c r="E57" s="15"/>
      <c r="F57" s="15"/>
      <c r="G57" s="31"/>
      <c r="H57" s="35"/>
      <c r="I57" s="15"/>
      <c r="J57" s="3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40" ht="23.25" customHeight="1">
      <c r="A58" s="28"/>
      <c r="B58" s="15"/>
      <c r="C58" s="15"/>
      <c r="D58" s="15"/>
      <c r="E58" s="15"/>
      <c r="F58" s="15"/>
      <c r="G58" s="31"/>
      <c r="H58" s="35"/>
      <c r="I58" s="15"/>
      <c r="J58" s="3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40" ht="23.25" customHeight="1">
      <c r="A59" s="28"/>
      <c r="B59" s="15"/>
      <c r="C59" s="15"/>
      <c r="D59" s="15"/>
      <c r="E59" s="15"/>
      <c r="F59" s="15"/>
      <c r="G59" s="31"/>
      <c r="H59" s="35"/>
      <c r="I59" s="15"/>
      <c r="J59" s="3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40" ht="23.25" customHeight="1">
      <c r="A60" s="28"/>
      <c r="B60" s="28"/>
      <c r="C60" s="28"/>
      <c r="D60" s="29"/>
      <c r="E60" s="29"/>
      <c r="F60" s="31"/>
      <c r="G60" s="31"/>
      <c r="H60" s="32"/>
      <c r="I60" s="28"/>
      <c r="J60" s="32"/>
      <c r="K60" s="28"/>
      <c r="L60" s="2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44"/>
      <c r="AF60" s="44"/>
      <c r="AG60" s="44"/>
      <c r="AH60" s="44"/>
      <c r="AI60" s="44"/>
      <c r="AJ60" s="44"/>
      <c r="AK60" s="44"/>
      <c r="AL60" s="44"/>
      <c r="AM60" s="44"/>
      <c r="AN60" s="44"/>
    </row>
    <row r="61" spans="1:40" ht="23.25" customHeight="1">
      <c r="A61" s="28"/>
      <c r="B61" s="28"/>
      <c r="C61" s="28"/>
      <c r="D61" s="29"/>
      <c r="E61" s="29"/>
      <c r="F61" s="31"/>
      <c r="G61" s="31"/>
      <c r="H61" s="32"/>
      <c r="I61" s="28"/>
      <c r="J61" s="32"/>
      <c r="K61" s="28"/>
      <c r="L61" s="2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44"/>
      <c r="AF61" s="44"/>
      <c r="AG61" s="44"/>
      <c r="AH61" s="44"/>
      <c r="AI61" s="44"/>
      <c r="AJ61" s="44"/>
      <c r="AK61" s="44"/>
      <c r="AL61" s="44"/>
      <c r="AM61" s="44"/>
      <c r="AN61" s="44"/>
    </row>
    <row r="62" spans="1:40" ht="23.25" customHeight="1">
      <c r="A62" s="28"/>
      <c r="B62" s="28"/>
      <c r="C62" s="28"/>
      <c r="D62" s="29"/>
      <c r="E62" s="29"/>
      <c r="F62" s="31"/>
      <c r="G62" s="31"/>
      <c r="H62" s="32"/>
      <c r="I62" s="28"/>
      <c r="J62" s="32"/>
      <c r="K62" s="28"/>
      <c r="L62" s="2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44"/>
      <c r="AF62" s="44"/>
      <c r="AG62" s="44"/>
      <c r="AH62" s="44"/>
      <c r="AI62" s="44"/>
      <c r="AJ62" s="44"/>
      <c r="AK62" s="44"/>
      <c r="AL62" s="44"/>
      <c r="AM62" s="44"/>
      <c r="AN62" s="44"/>
    </row>
    <row r="63" spans="1:40" ht="23.25" customHeight="1">
      <c r="A63" s="28"/>
      <c r="B63" s="28"/>
      <c r="C63" s="28"/>
      <c r="D63" s="29"/>
      <c r="E63" s="29"/>
      <c r="F63" s="31"/>
      <c r="G63" s="55"/>
      <c r="H63" s="32"/>
      <c r="I63" s="28"/>
      <c r="J63" s="32"/>
      <c r="K63" s="28"/>
      <c r="L63" s="2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44"/>
      <c r="AF63" s="44"/>
      <c r="AG63" s="44"/>
      <c r="AH63" s="44"/>
      <c r="AI63" s="44"/>
      <c r="AJ63" s="44"/>
      <c r="AK63" s="44"/>
      <c r="AL63" s="44"/>
      <c r="AM63" s="44"/>
      <c r="AN63" s="44"/>
    </row>
    <row r="64" spans="1:40" ht="23.25" customHeight="1">
      <c r="G64" s="56"/>
    </row>
  </sheetData>
  <sortState ref="A5:AO34">
    <sortCondition ref="B5:B34"/>
    <sortCondition ref="D5:D34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X3:X4"/>
    <mergeCell ref="Y3:Y4"/>
    <mergeCell ref="Z3:Z4"/>
    <mergeCell ref="AA3:AA4"/>
    <mergeCell ref="AB3:AB4"/>
    <mergeCell ref="AC3:AC4"/>
    <mergeCell ref="Q3:Q4"/>
    <mergeCell ref="S3:S4"/>
    <mergeCell ref="T3:T4"/>
    <mergeCell ref="U3:U4"/>
    <mergeCell ref="V3:V4"/>
    <mergeCell ref="W3:W4"/>
    <mergeCell ref="J3:J4"/>
    <mergeCell ref="K3:K4"/>
    <mergeCell ref="L3:L4"/>
    <mergeCell ref="M3:M4"/>
    <mergeCell ref="N3:N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</mergeCells>
  <conditionalFormatting sqref="E8:E19 F5:H19 G35:G64 G20:G31 E32:H34">
    <cfRule type="expression" dxfId="1" priority="2">
      <formula>"&lt;1:00"</formula>
    </cfRule>
  </conditionalFormatting>
  <conditionalFormatting sqref="L5:L19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64 F41:F153 G5:G65536">
      <formula1>reasons</formula1>
    </dataValidation>
  </dataValidations>
  <pageMargins left="0.23" right="0" top="0.28000000000000003" bottom="0.24" header="0" footer="0"/>
  <pageSetup paperSize="9"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2018-04-08T02:22:42Z</dcterms:created>
  <dcterms:modified xsi:type="dcterms:W3CDTF">2018-04-08T02:25:10Z</dcterms:modified>
</cp:coreProperties>
</file>